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ducts\Training Courses\UnderstandingTenementExpenditure\Sample data\Participant Data\"/>
    </mc:Choice>
  </mc:AlternateContent>
  <xr:revisionPtr revIDLastSave="0" documentId="13_ncr:1_{6A2D3E54-1792-4789-A452-8468CED0CE06}" xr6:coauthVersionLast="47" xr6:coauthVersionMax="47" xr10:uidLastSave="{00000000-0000-0000-0000-000000000000}"/>
  <bookViews>
    <workbookView xWindow="28680" yWindow="-45" windowWidth="29040" windowHeight="16440" xr2:uid="{A8652E4A-9FC4-4E01-9FFA-118BB8E19292}"/>
  </bookViews>
  <sheets>
    <sheet name="OracleImport" sheetId="1" r:id="rId1"/>
    <sheet name="Lookup" sheetId="2" r:id="rId2"/>
  </sheets>
  <definedNames>
    <definedName name="_xlnm._FilterDatabase" localSheetId="1" hidden="1">Lookup!$A$2:$B$2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C2" i="1"/>
  <c r="E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</calcChain>
</file>

<file path=xl/sharedStrings.xml><?xml version="1.0" encoding="utf-8"?>
<sst xmlns="http://schemas.openxmlformats.org/spreadsheetml/2006/main" count="82" uniqueCount="64">
  <si>
    <t>Date</t>
  </si>
  <si>
    <t>Account</t>
  </si>
  <si>
    <t>Budget</t>
  </si>
  <si>
    <t>Encumbrance</t>
  </si>
  <si>
    <t>Actual</t>
  </si>
  <si>
    <t>Funds Available</t>
  </si>
  <si>
    <t>Description</t>
  </si>
  <si>
    <t>Handling Fees</t>
  </si>
  <si>
    <t>Natural Gas</t>
  </si>
  <si>
    <t>Maintenance Parts</t>
  </si>
  <si>
    <t>Internal Labour Recharge</t>
  </si>
  <si>
    <t>Contractors General</t>
  </si>
  <si>
    <t>Tenement Lookup</t>
  </si>
  <si>
    <t>Code</t>
  </si>
  <si>
    <t>TenID</t>
  </si>
  <si>
    <t>7851.60</t>
  </si>
  <si>
    <t>5450.30</t>
  </si>
  <si>
    <t>1239.20</t>
  </si>
  <si>
    <t>1233.20</t>
  </si>
  <si>
    <t>1241.20</t>
  </si>
  <si>
    <t>1255.20</t>
  </si>
  <si>
    <t>1253.20</t>
  </si>
  <si>
    <t>1271.20</t>
  </si>
  <si>
    <t>1273.20</t>
  </si>
  <si>
    <t>1277.20</t>
  </si>
  <si>
    <t>1291.20</t>
  </si>
  <si>
    <t>1301.20</t>
  </si>
  <si>
    <t>1321.20</t>
  </si>
  <si>
    <t>E37/1242</t>
  </si>
  <si>
    <t>E38/2320</t>
  </si>
  <si>
    <t>E38/2952</t>
  </si>
  <si>
    <t>E38/2953</t>
  </si>
  <si>
    <t>E38/2957</t>
  </si>
  <si>
    <t>E38/2958</t>
  </si>
  <si>
    <t>E38/3318</t>
  </si>
  <si>
    <t>E58/473</t>
  </si>
  <si>
    <t>E58/524</t>
  </si>
  <si>
    <t>E59/2157</t>
  </si>
  <si>
    <t>E70/2338</t>
  </si>
  <si>
    <t>7851.60.74630</t>
  </si>
  <si>
    <t>5450.30.74515</t>
  </si>
  <si>
    <t>1239.20.72500</t>
  </si>
  <si>
    <t>1239.20.80200</t>
  </si>
  <si>
    <t>1233.20.72500</t>
  </si>
  <si>
    <t>1233.20.80200</t>
  </si>
  <si>
    <t>1241.20.72500</t>
  </si>
  <si>
    <t>1241.20.80200</t>
  </si>
  <si>
    <t>1255.20.72500</t>
  </si>
  <si>
    <t>1255.20.80200</t>
  </si>
  <si>
    <t>1253.20.72500</t>
  </si>
  <si>
    <t>1253.20.80200</t>
  </si>
  <si>
    <t>1271.20.72500</t>
  </si>
  <si>
    <t>1273.20.72500</t>
  </si>
  <si>
    <t>1273.20.80200</t>
  </si>
  <si>
    <t>1277.20.72500</t>
  </si>
  <si>
    <t>1277.20.80200</t>
  </si>
  <si>
    <t>1277.20.75400</t>
  </si>
  <si>
    <t>1291.20.72500</t>
  </si>
  <si>
    <t>1291.20.80200</t>
  </si>
  <si>
    <t>1301.20.72500</t>
  </si>
  <si>
    <t>1301.20.80200</t>
  </si>
  <si>
    <t>1321.20.80200</t>
  </si>
  <si>
    <t>Tenement/Project Code</t>
  </si>
  <si>
    <t>Cost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</si>
</sst>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43" fontId="3" fillId="0" borderId="0" xfId="1" applyFont="1"/>
    <xf numFmtId="17" fontId="3" fillId="0" borderId="0" xfId="0" applyNumberFormat="1" applyFont="1"/>
    <xf numFmtId="0" fontId="3" fillId="0" borderId="0" xfId="1" applyNumberFormat="1" applyFont="1"/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6BEFD-0B20-479F-BAE7-DA6701E66773}">
  <dimension ref="A1:K24"/>
  <sheetViews>
    <sheetView tabSelected="1" zoomScale="98" zoomScaleNormal="98" workbookViewId="0"/>
  </sheetViews>
  <sheetFormatPr defaultRowHeight="15" x14ac:dyDescent="0.25"/>
  <cols>
    <col min="2" max="2" width="26.28515625" bestFit="1" customWidth="1"/>
    <col min="3" max="3" width="2.7109375" customWidth="1"/>
    <col min="4" max="6" width="26.28515625" customWidth="1"/>
    <col min="9" max="9" width="11" bestFit="1" customWidth="1"/>
  </cols>
  <sheetData>
    <row r="1" spans="1:11" x14ac:dyDescent="0.25">
      <c r="A1" s="1" t="s">
        <v>0</v>
      </c>
      <c r="B1" s="1" t="s">
        <v>1</v>
      </c>
      <c r="C1" s="1"/>
      <c r="D1" s="1" t="s">
        <v>62</v>
      </c>
      <c r="E1" s="1"/>
      <c r="F1" s="1" t="s">
        <v>63</v>
      </c>
      <c r="G1" t="s">
        <v>2</v>
      </c>
      <c r="H1" t="s">
        <v>3</v>
      </c>
      <c r="I1" s="2" t="s">
        <v>4</v>
      </c>
      <c r="J1" t="s">
        <v>5</v>
      </c>
      <c r="K1" s="1" t="s">
        <v>6</v>
      </c>
    </row>
    <row r="2" spans="1:11" x14ac:dyDescent="0.25">
      <c r="A2" s="3">
        <v>44227</v>
      </c>
      <c r="B2" t="s">
        <v>39</v>
      </c>
      <c r="C2" t="str">
        <f>MID(B2,6,2)</f>
        <v>60</v>
      </c>
      <c r="D2" t="str">
        <f>LEFT(B2,7)</f>
        <v>7851.60</v>
      </c>
      <c r="E2">
        <f>VLOOKUP(D2,Lookup!A:B,2,FALSE)</f>
        <v>2000</v>
      </c>
      <c r="F2" t="str">
        <f>RIGHT(B2,5)</f>
        <v>74630</v>
      </c>
      <c r="G2">
        <v>654256.31999999995</v>
      </c>
      <c r="H2">
        <v>0</v>
      </c>
      <c r="I2" s="4">
        <v>42953.03</v>
      </c>
      <c r="J2">
        <v>0</v>
      </c>
      <c r="K2" s="1" t="s">
        <v>7</v>
      </c>
    </row>
    <row r="3" spans="1:11" x14ac:dyDescent="0.25">
      <c r="A3" s="3">
        <v>44227</v>
      </c>
      <c r="B3" t="s">
        <v>40</v>
      </c>
      <c r="D3" t="str">
        <f t="shared" ref="D3:D24" si="0">LEFT(B3,7)</f>
        <v>5450.30</v>
      </c>
      <c r="E3" t="str">
        <f>VLOOKUP(D3,Lookup!A:B,2,FALSE)</f>
        <v>E37/1242</v>
      </c>
      <c r="F3" t="str">
        <f t="shared" ref="F3:F24" si="1">RIGHT(B3,5)</f>
        <v>74515</v>
      </c>
      <c r="G3">
        <v>76387033.030000001</v>
      </c>
      <c r="H3">
        <v>0</v>
      </c>
      <c r="I3" s="4">
        <v>6301945.9800000004</v>
      </c>
      <c r="J3">
        <v>0</v>
      </c>
      <c r="K3" s="1" t="s">
        <v>8</v>
      </c>
    </row>
    <row r="4" spans="1:11" x14ac:dyDescent="0.25">
      <c r="A4" s="3">
        <v>44227</v>
      </c>
      <c r="B4" t="s">
        <v>41</v>
      </c>
      <c r="D4" t="str">
        <f t="shared" si="0"/>
        <v>1239.20</v>
      </c>
      <c r="E4" t="str">
        <f>VLOOKUP(D4,Lookup!A:B,2,FALSE)</f>
        <v>E38/2320</v>
      </c>
      <c r="F4" t="str">
        <f t="shared" si="1"/>
        <v>72500</v>
      </c>
      <c r="G4">
        <v>15000</v>
      </c>
      <c r="H4">
        <v>0</v>
      </c>
      <c r="I4" s="4">
        <v>168.07</v>
      </c>
      <c r="J4">
        <v>0</v>
      </c>
      <c r="K4" s="1" t="s">
        <v>9</v>
      </c>
    </row>
    <row r="5" spans="1:11" x14ac:dyDescent="0.25">
      <c r="A5" s="3">
        <v>44227</v>
      </c>
      <c r="B5" t="s">
        <v>42</v>
      </c>
      <c r="D5" t="str">
        <f t="shared" si="0"/>
        <v>1239.20</v>
      </c>
      <c r="E5" t="str">
        <f>VLOOKUP(D5,Lookup!A:B,2,FALSE)</f>
        <v>E38/2320</v>
      </c>
      <c r="F5" t="str">
        <f t="shared" si="1"/>
        <v>80200</v>
      </c>
      <c r="G5">
        <v>12000</v>
      </c>
      <c r="H5">
        <v>0</v>
      </c>
      <c r="I5" s="4">
        <v>300</v>
      </c>
      <c r="J5">
        <v>0</v>
      </c>
      <c r="K5" s="1" t="s">
        <v>10</v>
      </c>
    </row>
    <row r="6" spans="1:11" x14ac:dyDescent="0.25">
      <c r="A6" s="3">
        <v>44227</v>
      </c>
      <c r="B6" t="s">
        <v>43</v>
      </c>
      <c r="D6" t="str">
        <f t="shared" si="0"/>
        <v>1233.20</v>
      </c>
      <c r="E6">
        <f>VLOOKUP(D6,Lookup!A:B,2,FALSE)</f>
        <v>1000</v>
      </c>
      <c r="F6" t="str">
        <f t="shared" si="1"/>
        <v>72500</v>
      </c>
      <c r="G6">
        <v>132000</v>
      </c>
      <c r="H6">
        <v>0</v>
      </c>
      <c r="I6" s="4">
        <v>10183.58</v>
      </c>
      <c r="J6">
        <v>0</v>
      </c>
      <c r="K6" s="1" t="s">
        <v>9</v>
      </c>
    </row>
    <row r="7" spans="1:11" x14ac:dyDescent="0.25">
      <c r="A7" s="3">
        <v>44227</v>
      </c>
      <c r="B7" t="s">
        <v>44</v>
      </c>
      <c r="D7" t="str">
        <f t="shared" si="0"/>
        <v>1233.20</v>
      </c>
      <c r="E7">
        <f>VLOOKUP(D7,Lookup!A:B,2,FALSE)</f>
        <v>1000</v>
      </c>
      <c r="F7" t="str">
        <f t="shared" si="1"/>
        <v>80200</v>
      </c>
      <c r="G7">
        <v>144000</v>
      </c>
      <c r="H7">
        <v>0</v>
      </c>
      <c r="I7" s="4">
        <v>12555</v>
      </c>
      <c r="J7">
        <v>0</v>
      </c>
      <c r="K7" s="1" t="s">
        <v>10</v>
      </c>
    </row>
    <row r="8" spans="1:11" x14ac:dyDescent="0.25">
      <c r="A8" s="3">
        <v>44227</v>
      </c>
      <c r="B8" t="s">
        <v>45</v>
      </c>
      <c r="D8" t="str">
        <f t="shared" si="0"/>
        <v>1241.20</v>
      </c>
      <c r="E8" t="str">
        <f>VLOOKUP(D8,Lookup!A:B,2,FALSE)</f>
        <v>E38/2952</v>
      </c>
      <c r="F8" t="str">
        <f t="shared" si="1"/>
        <v>72500</v>
      </c>
      <c r="G8">
        <v>78000</v>
      </c>
      <c r="H8">
        <v>0</v>
      </c>
      <c r="I8" s="4">
        <v>9463.91</v>
      </c>
      <c r="J8">
        <v>0</v>
      </c>
      <c r="K8" s="1" t="s">
        <v>9</v>
      </c>
    </row>
    <row r="9" spans="1:11" x14ac:dyDescent="0.25">
      <c r="A9" s="3">
        <v>44227</v>
      </c>
      <c r="B9" t="s">
        <v>46</v>
      </c>
      <c r="D9" t="str">
        <f t="shared" si="0"/>
        <v>1241.20</v>
      </c>
      <c r="E9" t="str">
        <f>VLOOKUP(D9,Lookup!A:B,2,FALSE)</f>
        <v>E38/2952</v>
      </c>
      <c r="F9" t="str">
        <f t="shared" si="1"/>
        <v>80200</v>
      </c>
      <c r="G9">
        <v>502200</v>
      </c>
      <c r="H9">
        <v>0</v>
      </c>
      <c r="I9" s="4">
        <v>19363.5</v>
      </c>
      <c r="J9">
        <v>0</v>
      </c>
      <c r="K9" s="1" t="s">
        <v>10</v>
      </c>
    </row>
    <row r="10" spans="1:11" x14ac:dyDescent="0.25">
      <c r="A10" s="3">
        <v>44227</v>
      </c>
      <c r="B10" t="s">
        <v>47</v>
      </c>
      <c r="D10" t="str">
        <f t="shared" si="0"/>
        <v>1255.20</v>
      </c>
      <c r="E10" t="str">
        <f>VLOOKUP(D10,Lookup!A:B,2,FALSE)</f>
        <v>E38/2953</v>
      </c>
      <c r="F10" t="str">
        <f t="shared" si="1"/>
        <v>72500</v>
      </c>
      <c r="G10">
        <v>55500</v>
      </c>
      <c r="H10">
        <v>0</v>
      </c>
      <c r="I10" s="4">
        <v>9117.5400000000009</v>
      </c>
      <c r="J10">
        <v>0</v>
      </c>
      <c r="K10" s="1" t="s">
        <v>9</v>
      </c>
    </row>
    <row r="11" spans="1:11" x14ac:dyDescent="0.25">
      <c r="A11" s="3">
        <v>44227</v>
      </c>
      <c r="B11" t="s">
        <v>48</v>
      </c>
      <c r="D11" t="str">
        <f t="shared" si="0"/>
        <v>1255.20</v>
      </c>
      <c r="E11" t="str">
        <f>VLOOKUP(D11,Lookup!A:B,2,FALSE)</f>
        <v>E38/2953</v>
      </c>
      <c r="F11" t="str">
        <f t="shared" si="1"/>
        <v>80200</v>
      </c>
      <c r="G11">
        <v>39000</v>
      </c>
      <c r="H11">
        <v>0</v>
      </c>
      <c r="I11" s="4">
        <v>2250</v>
      </c>
      <c r="J11">
        <v>0</v>
      </c>
      <c r="K11" s="1" t="s">
        <v>10</v>
      </c>
    </row>
    <row r="12" spans="1:11" x14ac:dyDescent="0.25">
      <c r="A12" s="3">
        <v>44227</v>
      </c>
      <c r="B12" t="s">
        <v>49</v>
      </c>
      <c r="D12" t="str">
        <f t="shared" si="0"/>
        <v>1253.20</v>
      </c>
      <c r="E12" t="str">
        <f>VLOOKUP(D12,Lookup!A:B,2,FALSE)</f>
        <v>E38/2957</v>
      </c>
      <c r="F12" t="str">
        <f t="shared" si="1"/>
        <v>72500</v>
      </c>
      <c r="G12">
        <v>60000</v>
      </c>
      <c r="H12">
        <v>0</v>
      </c>
      <c r="I12" s="4">
        <v>2595.66</v>
      </c>
      <c r="J12">
        <v>0</v>
      </c>
      <c r="K12" s="1" t="s">
        <v>9</v>
      </c>
    </row>
    <row r="13" spans="1:11" x14ac:dyDescent="0.25">
      <c r="A13" s="3">
        <v>44227</v>
      </c>
      <c r="B13" t="s">
        <v>50</v>
      </c>
      <c r="D13" t="str">
        <f t="shared" si="0"/>
        <v>1253.20</v>
      </c>
      <c r="E13" t="str">
        <f>VLOOKUP(D13,Lookup!A:B,2,FALSE)</f>
        <v>E38/2957</v>
      </c>
      <c r="F13" t="str">
        <f t="shared" si="1"/>
        <v>80200</v>
      </c>
      <c r="G13">
        <v>48000</v>
      </c>
      <c r="H13">
        <v>0</v>
      </c>
      <c r="I13" s="4">
        <v>2463</v>
      </c>
      <c r="J13">
        <v>0</v>
      </c>
      <c r="K13" s="1" t="s">
        <v>10</v>
      </c>
    </row>
    <row r="14" spans="1:11" x14ac:dyDescent="0.25">
      <c r="A14" s="3">
        <v>44227</v>
      </c>
      <c r="B14" t="s">
        <v>51</v>
      </c>
      <c r="D14" t="str">
        <f t="shared" si="0"/>
        <v>1271.20</v>
      </c>
      <c r="E14" t="str">
        <f>VLOOKUP(D14,Lookup!A:B,2,FALSE)</f>
        <v>E38/2958</v>
      </c>
      <c r="F14" t="str">
        <f t="shared" si="1"/>
        <v>72500</v>
      </c>
      <c r="G14">
        <v>36000</v>
      </c>
      <c r="H14">
        <v>0</v>
      </c>
      <c r="I14" s="4">
        <v>229.56</v>
      </c>
      <c r="J14">
        <v>0</v>
      </c>
      <c r="K14" s="1" t="s">
        <v>9</v>
      </c>
    </row>
    <row r="15" spans="1:11" x14ac:dyDescent="0.25">
      <c r="A15" s="3">
        <v>44227</v>
      </c>
      <c r="B15" t="s">
        <v>52</v>
      </c>
      <c r="D15" t="str">
        <f t="shared" si="0"/>
        <v>1273.20</v>
      </c>
      <c r="E15" t="str">
        <f>VLOOKUP(D15,Lookup!A:B,2,FALSE)</f>
        <v>E38/3318</v>
      </c>
      <c r="F15" t="str">
        <f t="shared" si="1"/>
        <v>72500</v>
      </c>
      <c r="G15">
        <v>6000</v>
      </c>
      <c r="H15">
        <v>0</v>
      </c>
      <c r="I15" s="4">
        <v>1809.64</v>
      </c>
      <c r="J15">
        <v>0</v>
      </c>
      <c r="K15" s="1" t="s">
        <v>9</v>
      </c>
    </row>
    <row r="16" spans="1:11" x14ac:dyDescent="0.25">
      <c r="A16" s="3">
        <v>44227</v>
      </c>
      <c r="B16" t="s">
        <v>53</v>
      </c>
      <c r="D16" t="str">
        <f t="shared" si="0"/>
        <v>1273.20</v>
      </c>
      <c r="E16" t="str">
        <f>VLOOKUP(D16,Lookup!A:B,2,FALSE)</f>
        <v>E38/3318</v>
      </c>
      <c r="F16" t="str">
        <f t="shared" si="1"/>
        <v>80200</v>
      </c>
      <c r="G16">
        <v>6000</v>
      </c>
      <c r="H16">
        <v>0</v>
      </c>
      <c r="I16" s="4">
        <v>2325</v>
      </c>
      <c r="J16">
        <v>0</v>
      </c>
      <c r="K16" s="1" t="s">
        <v>10</v>
      </c>
    </row>
    <row r="17" spans="1:11" x14ac:dyDescent="0.25">
      <c r="A17" s="3">
        <v>44227</v>
      </c>
      <c r="B17" t="s">
        <v>54</v>
      </c>
      <c r="D17" t="str">
        <f t="shared" si="0"/>
        <v>1277.20</v>
      </c>
      <c r="E17" t="str">
        <f>VLOOKUP(D17,Lookup!A:B,2,FALSE)</f>
        <v>E58/473</v>
      </c>
      <c r="F17" t="str">
        <f t="shared" si="1"/>
        <v>72500</v>
      </c>
      <c r="G17">
        <v>12000</v>
      </c>
      <c r="H17">
        <v>0</v>
      </c>
      <c r="I17" s="4">
        <v>2725.11</v>
      </c>
      <c r="J17">
        <v>0</v>
      </c>
      <c r="K17" s="1" t="s">
        <v>9</v>
      </c>
    </row>
    <row r="18" spans="1:11" x14ac:dyDescent="0.25">
      <c r="A18" s="3">
        <v>44227</v>
      </c>
      <c r="B18" t="s">
        <v>55</v>
      </c>
      <c r="D18" t="str">
        <f t="shared" si="0"/>
        <v>1277.20</v>
      </c>
      <c r="E18" t="str">
        <f>VLOOKUP(D18,Lookup!A:B,2,FALSE)</f>
        <v>E58/473</v>
      </c>
      <c r="F18" t="str">
        <f t="shared" si="1"/>
        <v>80200</v>
      </c>
      <c r="G18">
        <v>7200</v>
      </c>
      <c r="H18">
        <v>0</v>
      </c>
      <c r="I18" s="4">
        <v>600</v>
      </c>
      <c r="J18">
        <v>0</v>
      </c>
      <c r="K18" s="1" t="s">
        <v>10</v>
      </c>
    </row>
    <row r="19" spans="1:11" x14ac:dyDescent="0.25">
      <c r="A19" s="3">
        <v>44227</v>
      </c>
      <c r="B19" t="s">
        <v>56</v>
      </c>
      <c r="D19" t="str">
        <f t="shared" si="0"/>
        <v>1277.20</v>
      </c>
      <c r="E19" t="str">
        <f>VLOOKUP(D19,Lookup!A:B,2,FALSE)</f>
        <v>E58/473</v>
      </c>
      <c r="F19" t="str">
        <f t="shared" si="1"/>
        <v>75400</v>
      </c>
      <c r="G19">
        <v>19200</v>
      </c>
      <c r="H19">
        <v>0</v>
      </c>
      <c r="I19" s="4">
        <v>69300</v>
      </c>
      <c r="J19">
        <v>0</v>
      </c>
      <c r="K19" s="1" t="s">
        <v>11</v>
      </c>
    </row>
    <row r="20" spans="1:11" x14ac:dyDescent="0.25">
      <c r="A20" s="3">
        <v>44227</v>
      </c>
      <c r="B20" t="s">
        <v>57</v>
      </c>
      <c r="D20" t="str">
        <f t="shared" si="0"/>
        <v>1291.20</v>
      </c>
      <c r="E20" t="str">
        <f>VLOOKUP(D20,Lookup!A:B,2,FALSE)</f>
        <v>E58/524</v>
      </c>
      <c r="F20" t="str">
        <f t="shared" si="1"/>
        <v>72500</v>
      </c>
      <c r="G20">
        <v>9000</v>
      </c>
      <c r="H20">
        <v>0</v>
      </c>
      <c r="I20" s="4">
        <v>771.2</v>
      </c>
      <c r="J20">
        <v>0</v>
      </c>
      <c r="K20" s="1" t="s">
        <v>9</v>
      </c>
    </row>
    <row r="21" spans="1:11" x14ac:dyDescent="0.25">
      <c r="A21" s="3">
        <v>44227</v>
      </c>
      <c r="B21" t="s">
        <v>58</v>
      </c>
      <c r="D21" t="str">
        <f t="shared" si="0"/>
        <v>1291.20</v>
      </c>
      <c r="E21" t="str">
        <f>VLOOKUP(D21,Lookup!A:B,2,FALSE)</f>
        <v>E58/524</v>
      </c>
      <c r="F21" t="str">
        <f t="shared" si="1"/>
        <v>80200</v>
      </c>
      <c r="G21">
        <v>1013189</v>
      </c>
      <c r="H21">
        <v>0</v>
      </c>
      <c r="I21" s="4">
        <v>2250</v>
      </c>
      <c r="J21">
        <v>0</v>
      </c>
      <c r="K21" s="1" t="s">
        <v>10</v>
      </c>
    </row>
    <row r="22" spans="1:11" x14ac:dyDescent="0.25">
      <c r="A22" s="3">
        <v>44227</v>
      </c>
      <c r="B22" t="s">
        <v>59</v>
      </c>
      <c r="D22" t="str">
        <f t="shared" si="0"/>
        <v>1301.20</v>
      </c>
      <c r="E22" t="str">
        <f>VLOOKUP(D22,Lookup!A:B,2,FALSE)</f>
        <v>E59/2157</v>
      </c>
      <c r="F22" t="str">
        <f t="shared" si="1"/>
        <v>72500</v>
      </c>
      <c r="G22">
        <v>15000</v>
      </c>
      <c r="H22">
        <v>0</v>
      </c>
      <c r="I22" s="4">
        <v>1255.92</v>
      </c>
      <c r="J22">
        <v>0</v>
      </c>
      <c r="K22" s="1" t="s">
        <v>9</v>
      </c>
    </row>
    <row r="23" spans="1:11" x14ac:dyDescent="0.25">
      <c r="A23" s="3">
        <v>44227</v>
      </c>
      <c r="B23" t="s">
        <v>60</v>
      </c>
      <c r="D23" t="str">
        <f t="shared" si="0"/>
        <v>1301.20</v>
      </c>
      <c r="E23" t="str">
        <f>VLOOKUP(D23,Lookup!A:B,2,FALSE)</f>
        <v>E59/2157</v>
      </c>
      <c r="F23" t="str">
        <f t="shared" si="1"/>
        <v>80200</v>
      </c>
      <c r="G23">
        <v>18000</v>
      </c>
      <c r="H23">
        <v>0</v>
      </c>
      <c r="I23" s="4">
        <v>678</v>
      </c>
      <c r="J23">
        <v>0</v>
      </c>
      <c r="K23" s="1" t="s">
        <v>10</v>
      </c>
    </row>
    <row r="24" spans="1:11" x14ac:dyDescent="0.25">
      <c r="A24" s="3">
        <v>44227</v>
      </c>
      <c r="B24" t="s">
        <v>61</v>
      </c>
      <c r="D24" t="str">
        <f t="shared" si="0"/>
        <v>1321.20</v>
      </c>
      <c r="E24" t="str">
        <f>VLOOKUP(D24,Lookup!A:B,2,FALSE)</f>
        <v>E70/2338</v>
      </c>
      <c r="F24" t="str">
        <f t="shared" si="1"/>
        <v>80200</v>
      </c>
      <c r="G24">
        <v>14400</v>
      </c>
      <c r="H24">
        <v>0</v>
      </c>
      <c r="I24" s="4">
        <v>3300</v>
      </c>
      <c r="J24">
        <v>0</v>
      </c>
      <c r="K24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CFC2F-0258-4389-BB52-BF29C962F2E8}">
  <dimension ref="A1:B15"/>
  <sheetViews>
    <sheetView workbookViewId="0">
      <selection activeCell="B15" sqref="B15"/>
    </sheetView>
  </sheetViews>
  <sheetFormatPr defaultRowHeight="15" x14ac:dyDescent="0.25"/>
  <cols>
    <col min="1" max="2" width="13.42578125" customWidth="1"/>
  </cols>
  <sheetData>
    <row r="1" spans="1:2" x14ac:dyDescent="0.25">
      <c r="A1" s="5" t="s">
        <v>12</v>
      </c>
    </row>
    <row r="2" spans="1:2" x14ac:dyDescent="0.25">
      <c r="A2" t="s">
        <v>13</v>
      </c>
      <c r="B2" t="s">
        <v>14</v>
      </c>
    </row>
    <row r="3" spans="1:2" x14ac:dyDescent="0.25">
      <c r="A3" t="s">
        <v>18</v>
      </c>
      <c r="B3">
        <v>1000</v>
      </c>
    </row>
    <row r="4" spans="1:2" x14ac:dyDescent="0.25">
      <c r="A4" t="s">
        <v>17</v>
      </c>
      <c r="B4" t="s">
        <v>29</v>
      </c>
    </row>
    <row r="5" spans="1:2" x14ac:dyDescent="0.25">
      <c r="A5" t="s">
        <v>19</v>
      </c>
      <c r="B5" t="s">
        <v>30</v>
      </c>
    </row>
    <row r="6" spans="1:2" x14ac:dyDescent="0.25">
      <c r="A6" t="s">
        <v>21</v>
      </c>
      <c r="B6" t="s">
        <v>32</v>
      </c>
    </row>
    <row r="7" spans="1:2" x14ac:dyDescent="0.25">
      <c r="A7" t="s">
        <v>20</v>
      </c>
      <c r="B7" t="s">
        <v>31</v>
      </c>
    </row>
    <row r="8" spans="1:2" x14ac:dyDescent="0.25">
      <c r="A8" t="s">
        <v>22</v>
      </c>
      <c r="B8" t="s">
        <v>33</v>
      </c>
    </row>
    <row r="9" spans="1:2" x14ac:dyDescent="0.25">
      <c r="A9" t="s">
        <v>23</v>
      </c>
      <c r="B9" t="s">
        <v>34</v>
      </c>
    </row>
    <row r="10" spans="1:2" x14ac:dyDescent="0.25">
      <c r="A10" t="s">
        <v>24</v>
      </c>
      <c r="B10" t="s">
        <v>35</v>
      </c>
    </row>
    <row r="11" spans="1:2" x14ac:dyDescent="0.25">
      <c r="A11" t="s">
        <v>25</v>
      </c>
      <c r="B11" t="s">
        <v>36</v>
      </c>
    </row>
    <row r="12" spans="1:2" x14ac:dyDescent="0.25">
      <c r="A12" t="s">
        <v>26</v>
      </c>
      <c r="B12" t="s">
        <v>37</v>
      </c>
    </row>
    <row r="13" spans="1:2" x14ac:dyDescent="0.25">
      <c r="A13" t="s">
        <v>27</v>
      </c>
      <c r="B13" t="s">
        <v>38</v>
      </c>
    </row>
    <row r="14" spans="1:2" x14ac:dyDescent="0.25">
      <c r="A14" t="s">
        <v>16</v>
      </c>
      <c r="B14" t="s">
        <v>28</v>
      </c>
    </row>
    <row r="15" spans="1:2" x14ac:dyDescent="0.25">
      <c r="A15" t="s">
        <v>15</v>
      </c>
      <c r="B15">
        <v>2000</v>
      </c>
    </row>
  </sheetData>
  <autoFilter ref="A2:B15" xr:uid="{80B9D560-C0D9-4526-9B7B-064A88BE94CC}">
    <sortState xmlns:xlrd2="http://schemas.microsoft.com/office/spreadsheetml/2017/richdata2" ref="A3:B15">
      <sortCondition ref="A2:A15"/>
    </sortState>
  </autoFilter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dbde0a-845d-4275-8127-92e8b7ee961d" xsi:nil="true"/>
    <lcf76f155ced4ddcb4097134ff3c332f xmlns="3535d052-4094-4dbb-ab3a-75fae3b2e8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D77D68-69AA-41FD-931F-F03148A701AC}"/>
</file>

<file path=customXml/itemProps2.xml><?xml version="1.0" encoding="utf-8"?>
<ds:datastoreItem xmlns:ds="http://schemas.openxmlformats.org/officeDocument/2006/customXml" ds:itemID="{FE2A3035-4637-4EF6-BFE2-733D350A01CD}"/>
</file>

<file path=customXml/itemProps3.xml><?xml version="1.0" encoding="utf-8"?>
<ds:datastoreItem xmlns:ds="http://schemas.openxmlformats.org/officeDocument/2006/customXml" ds:itemID="{DBB76C3E-4D32-46CC-A272-5A017E2C34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OracleImport</vt:lpstr>
      <vt:lpstr>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Smith</dc:creator>
  <cp:lastModifiedBy>Mike Smith</cp:lastModifiedBy>
  <dcterms:created xsi:type="dcterms:W3CDTF">2019-08-14T02:10:24Z</dcterms:created>
  <dcterms:modified xsi:type="dcterms:W3CDTF">2021-11-22T06:58:53Z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0x0101000ECBA4D6AA254E4481DE11F6F4B1510A</vt:lpwstr>
  </property>
</Properties>
</file>